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Viesieji3\Desktop\2024 KONKURSAI\Priemonės skirtos intervencinei radiologijai\I PIRKIMAS\Viešinimui\Skirgesa\"/>
    </mc:Choice>
  </mc:AlternateContent>
  <xr:revisionPtr revIDLastSave="0" documentId="8_{40787B8E-A360-4E00-A20F-D78E3100DAF2}" xr6:coauthVersionLast="47" xr6:coauthVersionMax="47" xr10:uidLastSave="{00000000-0000-0000-0000-000000000000}"/>
  <bookViews>
    <workbookView xWindow="3975" yWindow="3975" windowWidth="21600" windowHeight="11385" tabRatio="603" xr2:uid="{D4645011-4E27-4C49-9BB1-F8166D06D1A4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Sheet1!$A$1:$L$12</definedName>
  </definedNames>
  <calcPr calcId="181029" fullPrecision="0"/>
</workbook>
</file>

<file path=xl/calcChain.xml><?xml version="1.0" encoding="utf-8"?>
<calcChain xmlns="http://schemas.openxmlformats.org/spreadsheetml/2006/main">
  <c r="I7" i="1" l="1"/>
  <c r="H7" i="1"/>
</calcChain>
</file>

<file path=xl/sharedStrings.xml><?xml version="1.0" encoding="utf-8"?>
<sst xmlns="http://schemas.openxmlformats.org/spreadsheetml/2006/main" count="28" uniqueCount="28">
  <si>
    <t>Pirkimo dalies Nr.</t>
  </si>
  <si>
    <t>Pirkimo dalies pavadinimas</t>
  </si>
  <si>
    <t>Mato vnt.</t>
  </si>
  <si>
    <t>vnt.</t>
  </si>
  <si>
    <t xml:space="preserve">Balioninis dilatacinis kateteris
</t>
  </si>
  <si>
    <t>9.</t>
  </si>
  <si>
    <t>Prekių techninė specifikacija</t>
  </si>
  <si>
    <t>1-19 PIRKIMO ORBJEKTO DALYS</t>
  </si>
  <si>
    <r>
      <t xml:space="preserve">Gamintojas, komercinis prekės pavadinimas, kataloginis prekės Nr. </t>
    </r>
    <r>
      <rPr>
        <b/>
        <sz val="11"/>
        <color indexed="10"/>
        <rFont val="Times New Roman"/>
        <family val="1"/>
        <charset val="186"/>
      </rPr>
      <t>(privaloma užpildyti)</t>
    </r>
  </si>
  <si>
    <r>
      <t xml:space="preserve">Nuoroda į nurodytą parametrą, patvirtinantį gamintojo dokumento (katalogo/ bukleto/brošiūros/instrukcijos) puslapį, kuriame yra atžyma apie siūlomos prekės atitikimą reikalavimui </t>
    </r>
    <r>
      <rPr>
        <b/>
        <sz val="11"/>
        <color indexed="10"/>
        <rFont val="Times New Roman"/>
        <family val="1"/>
        <charset val="186"/>
      </rPr>
      <t>(privaloma užpildyti)</t>
    </r>
  </si>
  <si>
    <t>Techniniai reikalavimai</t>
  </si>
  <si>
    <t>PVM tarifas (%)</t>
  </si>
  <si>
    <t>Vieneto kaina Eur, be PVM</t>
  </si>
  <si>
    <t>Bendra pasiūlymo kaina Eur, be PVM</t>
  </si>
  <si>
    <t>Bendra pasiūlymo kaina Eur, su PVM</t>
  </si>
  <si>
    <t>VMKL-34500-2 PRIEMONĖS, SKIRTOS INTERVENCINEI RADIOLOGIJAI 1</t>
  </si>
  <si>
    <t>Maksimalus poreikis 36 mėn.</t>
  </si>
  <si>
    <r>
      <t xml:space="preserve">Prekės kilmės šalis
</t>
    </r>
    <r>
      <rPr>
        <b/>
        <sz val="11"/>
        <color indexed="10"/>
        <rFont val="Times New Roman"/>
        <family val="1"/>
        <charset val="186"/>
      </rPr>
      <t>(privaloma užpildyti)</t>
    </r>
  </si>
  <si>
    <t>Brosmed, Minerva SC, 0.018'' OTW PTA Balloon Dilatation Catheter, 803-030080-090</t>
  </si>
  <si>
    <t>Kinija</t>
  </si>
  <si>
    <r>
      <t xml:space="preserve">1. Baliono diametras 3,0 mm.
2. Baliono ilgis 80 mm.
</t>
    </r>
    <r>
      <rPr>
        <b/>
        <sz val="11"/>
        <rFont val="Times New Roman"/>
        <family val="1"/>
        <charset val="186"/>
      </rPr>
      <t>3. Kateteris 3,6 - 4,0 Fr.</t>
    </r>
    <r>
      <rPr>
        <sz val="11"/>
        <rFont val="Times New Roman"/>
        <family val="1"/>
        <charset val="186"/>
      </rPr>
      <t xml:space="preserve">
4. Kateterio ilgis 90 cm (± 3 cm).
5. Metalinis pravedėjas 0,018" (0,457 mm).
6. Turi atlaikyti slėgį iki 15 (± 1) atmosferų.
7. Introdiuseris: ne daugiau 4 F.</t>
    </r>
  </si>
  <si>
    <t>Žr. „Katalogas_9 pirkimo dalis.pdf“, psl. 1</t>
  </si>
  <si>
    <t>Direktorius Skirmantas Akelis</t>
  </si>
  <si>
    <t>Direktorė Aušra Bilotienė Motiejūnienė</t>
  </si>
  <si>
    <t xml:space="preserve">VšĮ Vilniaus miesto klinikinė ligoninė </t>
  </si>
  <si>
    <t>UAB "Skirgesa"</t>
  </si>
  <si>
    <t>2025m.__________d.</t>
  </si>
  <si>
    <t>Priedas Nr. 1 prie sutarties Nr. S1- _______/25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</si>
</sst>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2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name val="Calibri"/>
      <family val="2"/>
      <charset val="186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3" borderId="0" applyNumberFormat="0" applyBorder="0" applyAlignment="0" applyProtection="0"/>
    <xf numFmtId="0" fontId="3" fillId="20" borderId="1" applyNumberFormat="0" applyAlignment="0" applyProtection="0"/>
    <xf numFmtId="0" fontId="4" fillId="21" borderId="2" applyNumberFormat="0" applyAlignment="0" applyProtection="0"/>
    <xf numFmtId="0" fontId="5" fillId="7" borderId="1" applyNumberFormat="0" applyAlignment="0" applyProtection="0"/>
    <xf numFmtId="0" fontId="6" fillId="0" borderId="3" applyNumberFormat="0" applyFill="0" applyAlignment="0" applyProtection="0"/>
    <xf numFmtId="0" fontId="7" fillId="22" borderId="0" applyNumberFormat="0" applyBorder="0" applyAlignment="0" applyProtection="0"/>
    <xf numFmtId="0" fontId="13" fillId="23" borderId="4" applyNumberFormat="0" applyAlignment="0" applyProtection="0"/>
  </cellStyleXfs>
  <cellXfs count="37">
    <xf numFmtId="0" fontId="0" fillId="0" borderId="0" xfId="0"/>
    <xf numFmtId="0" fontId="11" fillId="25" borderId="5" xfId="0" applyFont="1" applyFill="1" applyBorder="1" applyAlignment="1">
      <alignment horizontal="center" vertical="top"/>
    </xf>
    <xf numFmtId="0" fontId="11" fillId="25" borderId="5" xfId="0" applyFont="1" applyFill="1" applyBorder="1" applyAlignment="1">
      <alignment horizontal="left" vertical="top" wrapText="1"/>
    </xf>
    <xf numFmtId="0" fontId="11" fillId="25" borderId="5" xfId="0" applyFont="1" applyFill="1" applyBorder="1" applyAlignment="1">
      <alignment horizontal="center" vertical="center" wrapText="1"/>
    </xf>
    <xf numFmtId="2" fontId="11" fillId="25" borderId="5" xfId="0" applyNumberFormat="1" applyFont="1" applyFill="1" applyBorder="1" applyAlignment="1">
      <alignment horizontal="center" vertical="center" wrapText="1"/>
    </xf>
    <xf numFmtId="0" fontId="14" fillId="25" borderId="0" xfId="0" applyFont="1" applyFill="1"/>
    <xf numFmtId="0" fontId="14" fillId="25" borderId="0" xfId="0" applyFont="1" applyFill="1" applyAlignment="1">
      <alignment wrapText="1"/>
    </xf>
    <xf numFmtId="0" fontId="14" fillId="25" borderId="0" xfId="0" applyFont="1" applyFill="1" applyAlignment="1">
      <alignment horizontal="center"/>
    </xf>
    <xf numFmtId="0" fontId="14" fillId="25" borderId="0" xfId="0" applyFont="1" applyFill="1" applyAlignment="1">
      <alignment vertical="center"/>
    </xf>
    <xf numFmtId="0" fontId="14" fillId="25" borderId="0" xfId="0" applyFont="1" applyFill="1" applyAlignment="1">
      <alignment horizontal="center" vertical="center"/>
    </xf>
    <xf numFmtId="2" fontId="14" fillId="25" borderId="0" xfId="0" applyNumberFormat="1" applyFont="1" applyFill="1" applyAlignment="1">
      <alignment horizontal="center" vertical="center"/>
    </xf>
    <xf numFmtId="0" fontId="9" fillId="25" borderId="0" xfId="0" applyFont="1" applyFill="1" applyAlignment="1">
      <alignment horizontal="center"/>
    </xf>
    <xf numFmtId="0" fontId="10" fillId="24" borderId="5" xfId="0" applyFont="1" applyFill="1" applyBorder="1" applyAlignment="1">
      <alignment horizontal="center" vertical="center" wrapText="1"/>
    </xf>
    <xf numFmtId="0" fontId="16" fillId="25" borderId="7" xfId="0" applyFont="1" applyFill="1" applyBorder="1" applyAlignment="1">
      <alignment horizontal="center" vertical="center" wrapText="1" shrinkToFit="1"/>
    </xf>
    <xf numFmtId="2" fontId="16" fillId="25" borderId="7" xfId="0" applyNumberFormat="1" applyFont="1" applyFill="1" applyBorder="1" applyAlignment="1">
      <alignment horizontal="center" vertical="center" wrapText="1" shrinkToFit="1"/>
    </xf>
    <xf numFmtId="0" fontId="10" fillId="24" borderId="6" xfId="0" applyFont="1" applyFill="1" applyBorder="1" applyAlignment="1">
      <alignment horizontal="center" vertical="center" wrapText="1"/>
    </xf>
    <xf numFmtId="0" fontId="0" fillId="25" borderId="0" xfId="0" applyFill="1"/>
    <xf numFmtId="0" fontId="12" fillId="24" borderId="5" xfId="0" applyFont="1" applyFill="1" applyBorder="1" applyAlignment="1">
      <alignment horizontal="center" vertical="center" wrapText="1"/>
    </xf>
    <xf numFmtId="0" fontId="17" fillId="25" borderId="0" xfId="0" applyFont="1" applyFill="1"/>
    <xf numFmtId="0" fontId="10" fillId="25" borderId="5" xfId="0" applyFont="1" applyFill="1" applyBorder="1" applyAlignment="1">
      <alignment horizontal="center" vertical="top"/>
    </xf>
    <xf numFmtId="0" fontId="10" fillId="25" borderId="5" xfId="0" applyFont="1" applyFill="1" applyBorder="1" applyAlignment="1">
      <alignment horizontal="center" vertical="top" wrapText="1"/>
    </xf>
    <xf numFmtId="0" fontId="8" fillId="25" borderId="0" xfId="0" applyFont="1" applyFill="1"/>
    <xf numFmtId="0" fontId="8" fillId="25" borderId="0" xfId="0" applyFont="1" applyFill="1" applyAlignment="1">
      <alignment wrapText="1"/>
    </xf>
    <xf numFmtId="0" fontId="8" fillId="25" borderId="0" xfId="0" applyFont="1" applyFill="1" applyAlignment="1">
      <alignment horizontal="center"/>
    </xf>
    <xf numFmtId="0" fontId="8" fillId="25" borderId="0" xfId="0" applyFont="1" applyFill="1" applyAlignment="1">
      <alignment horizontal="center" vertical="center"/>
    </xf>
    <xf numFmtId="2" fontId="8" fillId="25" borderId="0" xfId="0" applyNumberFormat="1" applyFont="1" applyFill="1" applyAlignment="1">
      <alignment horizontal="center" vertical="center"/>
    </xf>
    <xf numFmtId="0" fontId="17" fillId="25" borderId="0" xfId="0" applyFont="1" applyFill="1" applyAlignment="1">
      <alignment vertical="center"/>
    </xf>
    <xf numFmtId="0" fontId="9" fillId="25" borderId="0" xfId="0" applyFont="1" applyFill="1" applyAlignment="1">
      <alignment horizontal="center" vertical="center"/>
    </xf>
    <xf numFmtId="0" fontId="9" fillId="25" borderId="0" xfId="0" applyFont="1" applyFill="1"/>
    <xf numFmtId="0" fontId="9" fillId="25" borderId="0" xfId="0" applyFont="1" applyFill="1" applyAlignment="1">
      <alignment wrapText="1"/>
    </xf>
    <xf numFmtId="2" fontId="9" fillId="25" borderId="0" xfId="0" applyNumberFormat="1" applyFont="1" applyFill="1" applyAlignment="1">
      <alignment horizontal="center" vertical="center"/>
    </xf>
    <xf numFmtId="0" fontId="9" fillId="25" borderId="0" xfId="0" applyFont="1" applyFill="1" applyAlignment="1">
      <alignment vertical="center"/>
    </xf>
    <xf numFmtId="0" fontId="9" fillId="25" borderId="0" xfId="0" applyFont="1" applyFill="1" applyAlignment="1">
      <alignment horizontal="right" vertical="center"/>
    </xf>
    <xf numFmtId="0" fontId="9" fillId="25" borderId="0" xfId="0" applyFont="1" applyFill="1" applyAlignment="1">
      <alignment horizontal="center" vertical="center"/>
    </xf>
    <xf numFmtId="0" fontId="9" fillId="25" borderId="0" xfId="0" applyFont="1" applyFill="1" applyAlignment="1">
      <alignment horizontal="center"/>
    </xf>
    <xf numFmtId="2" fontId="9" fillId="25" borderId="0" xfId="0" applyNumberFormat="1" applyFont="1" applyFill="1" applyAlignment="1">
      <alignment horizontal="center" vertical="center"/>
    </xf>
    <xf numFmtId="2" fontId="9" fillId="25" borderId="0" xfId="0" applyNumberFormat="1" applyFont="1" applyFill="1" applyAlignment="1">
      <alignment horizontal="left" vertical="center"/>
    </xf>
  </cellXfs>
  <cellStyles count="32">
    <cellStyle name="20% - Accent1" xfId="1" xr:uid="{C4BDC0D7-9DD3-4901-B699-E31BB4481679}"/>
    <cellStyle name="20% - Accent2" xfId="2" xr:uid="{8D874B33-1822-4B43-BDD3-944D86765545}"/>
    <cellStyle name="20% - Accent3" xfId="3" xr:uid="{3311A768-774F-4A80-B4F8-0ECBB97D8E19}"/>
    <cellStyle name="20% - Accent4" xfId="4" xr:uid="{47E80C32-A7F0-4C23-9ECB-B36B0F51D599}"/>
    <cellStyle name="20% - Accent5" xfId="5" xr:uid="{A6A0592A-40B9-4C15-9C54-9DB6D4E1DFBE}"/>
    <cellStyle name="20% - Accent6" xfId="6" xr:uid="{C7694F98-6346-4FBA-96D9-BA43A95CEA1D}"/>
    <cellStyle name="40% - Accent1" xfId="7" xr:uid="{6F92C15F-B325-4EC8-8292-111FC0764E02}"/>
    <cellStyle name="40% - Accent2" xfId="8" xr:uid="{5C06B0B5-FB70-45EF-BDB7-FC6684B4DAF0}"/>
    <cellStyle name="40% - Accent3" xfId="9" xr:uid="{0752F39A-919E-4CFB-810E-E302179E319C}"/>
    <cellStyle name="40% - Accent4" xfId="10" xr:uid="{8D7C49A3-31DF-4A9E-81D2-EBBCA9FAEF13}"/>
    <cellStyle name="40% - Accent5" xfId="11" xr:uid="{D7F66575-75BE-4FF9-A13E-82DFF1042236}"/>
    <cellStyle name="40% - Accent6" xfId="12" xr:uid="{2731EC07-8E42-4A91-840B-CC6D59BC561A}"/>
    <cellStyle name="60% - Accent1" xfId="13" xr:uid="{C149006B-F951-41CF-B230-2A663998CF39}"/>
    <cellStyle name="60% - Accent2" xfId="14" xr:uid="{1D6A7FC3-EEEA-4BEF-B620-E31E8AA1E7A9}"/>
    <cellStyle name="60% - Accent3" xfId="15" xr:uid="{F630B4EE-F47C-4172-AF12-826BEB1A6FB2}"/>
    <cellStyle name="60% - Accent4" xfId="16" xr:uid="{5FABC3EB-7649-46A5-9773-C5F5E8D58076}"/>
    <cellStyle name="60% - Accent5" xfId="17" xr:uid="{948F8553-19B0-42FE-86CA-597CE2F6E75B}"/>
    <cellStyle name="60% - Accent6" xfId="18" xr:uid="{29B4AA96-3FBB-4DA8-8A30-634DF4B029D9}"/>
    <cellStyle name="Accent1" xfId="19" xr:uid="{1ED3C07C-005A-4BE7-B133-C7197464B9C9}"/>
    <cellStyle name="Accent2" xfId="20" xr:uid="{DA4AB977-C8CF-4574-B05B-C77AE44DC22F}"/>
    <cellStyle name="Accent3" xfId="21" xr:uid="{4471115A-C984-4DC0-B40D-EFAA55CC20F3}"/>
    <cellStyle name="Accent4" xfId="22" xr:uid="{72A12DDE-43E7-4403-A8EC-0E179A2CA8D9}"/>
    <cellStyle name="Accent5" xfId="23" xr:uid="{DD1DCB39-DED6-479D-A9B2-924D85FE05F2}"/>
    <cellStyle name="Accent6" xfId="24" xr:uid="{83998CF4-6829-41CD-8566-E40BA8CD2863}"/>
    <cellStyle name="Bad" xfId="25" xr:uid="{0F3652D5-156D-48D2-A612-8C7D2F30B501}"/>
    <cellStyle name="Calculation" xfId="26" xr:uid="{800ACB2D-4C2C-4044-BD79-1A876F72AF91}"/>
    <cellStyle name="Check Cell" xfId="27" xr:uid="{9DA0853E-4E32-4A11-A0CB-F6D81799179E}"/>
    <cellStyle name="Input" xfId="28" xr:uid="{1FF4BFE1-AE63-496A-8CD5-39B8BB3CCDD5}"/>
    <cellStyle name="Įprastas" xfId="0" builtinId="0"/>
    <cellStyle name="Linked Cell" xfId="29" xr:uid="{1E6DB40A-7E54-4CDA-8567-13206D3D2A45}"/>
    <cellStyle name="Neutral" xfId="30" xr:uid="{0FCA820B-1E73-4B69-B6CC-BD7697DAAD6B}"/>
    <cellStyle name="Note" xfId="31" xr:uid="{B6159643-152C-4AB0-ADC8-49D0FE0AC7E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4386-B1D0-433D-810F-C16E7EB98096}">
  <dimension ref="A1:O12"/>
  <sheetViews>
    <sheetView tabSelected="1" view="pageBreakPreview" topLeftCell="E1" zoomScale="60" zoomScaleNormal="87" workbookViewId="0">
      <selection activeCell="E1" sqref="E1:L1"/>
    </sheetView>
  </sheetViews>
  <sheetFormatPr defaultColWidth="9.140625" defaultRowHeight="15" x14ac:dyDescent="0.25"/>
  <cols>
    <col min="1" max="1" width="9.7109375" style="21" customWidth="1"/>
    <col min="2" max="2" width="24" style="22" customWidth="1"/>
    <col min="3" max="3" width="7.7109375" style="23" customWidth="1"/>
    <col min="4" max="4" width="13" style="23" customWidth="1"/>
    <col min="5" max="5" width="55.28515625" style="21" customWidth="1"/>
    <col min="6" max="6" width="14.5703125" style="24" customWidth="1"/>
    <col min="7" max="9" width="14.5703125" style="25" customWidth="1"/>
    <col min="10" max="11" width="28" style="24" customWidth="1"/>
    <col min="12" max="12" width="32.140625" style="24" customWidth="1"/>
    <col min="13" max="13" width="11.140625" style="21" customWidth="1"/>
    <col min="14" max="14" width="21.42578125" style="18" customWidth="1"/>
    <col min="15" max="15" width="11.85546875" style="26" customWidth="1"/>
    <col min="16" max="16384" width="9.140625" style="18"/>
  </cols>
  <sheetData>
    <row r="1" spans="1:15" s="5" customFormat="1" ht="15.75" x14ac:dyDescent="0.25">
      <c r="B1" s="6"/>
      <c r="C1" s="7"/>
      <c r="D1" s="7"/>
      <c r="E1" s="32" t="s">
        <v>27</v>
      </c>
      <c r="F1" s="32"/>
      <c r="G1" s="32"/>
      <c r="H1" s="32"/>
      <c r="I1" s="32"/>
      <c r="J1" s="32"/>
      <c r="K1" s="32"/>
      <c r="L1" s="32"/>
      <c r="O1" s="8"/>
    </row>
    <row r="2" spans="1:15" s="5" customFormat="1" ht="28.5" customHeight="1" x14ac:dyDescent="0.25">
      <c r="B2" s="6"/>
      <c r="C2" s="7"/>
      <c r="D2" s="7"/>
      <c r="F2" s="9"/>
      <c r="G2" s="10"/>
      <c r="H2" s="10"/>
      <c r="I2" s="10"/>
      <c r="J2" s="9"/>
      <c r="K2" s="9" t="s">
        <v>26</v>
      </c>
      <c r="L2" s="9"/>
      <c r="O2" s="8"/>
    </row>
    <row r="3" spans="1:15" s="5" customFormat="1" ht="15.75" hidden="1" x14ac:dyDescent="0.25">
      <c r="A3" s="34" t="s">
        <v>15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O3" s="8"/>
    </row>
    <row r="4" spans="1:15" s="5" customFormat="1" ht="15.75" hidden="1" x14ac:dyDescent="0.25">
      <c r="A4" s="34" t="s">
        <v>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O4" s="8"/>
    </row>
    <row r="5" spans="1:15" s="5" customFormat="1" ht="15.75" hidden="1" x14ac:dyDescent="0.25">
      <c r="A5" s="33" t="s">
        <v>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O5" s="8"/>
    </row>
    <row r="6" spans="1:15" s="16" customFormat="1" ht="114" x14ac:dyDescent="0.25">
      <c r="A6" s="12" t="s">
        <v>0</v>
      </c>
      <c r="B6" s="12" t="s">
        <v>1</v>
      </c>
      <c r="C6" s="12" t="s">
        <v>2</v>
      </c>
      <c r="D6" s="12" t="s">
        <v>16</v>
      </c>
      <c r="E6" s="12" t="s">
        <v>10</v>
      </c>
      <c r="F6" s="13" t="s">
        <v>11</v>
      </c>
      <c r="G6" s="14" t="s">
        <v>12</v>
      </c>
      <c r="H6" s="14" t="s">
        <v>13</v>
      </c>
      <c r="I6" s="14" t="s">
        <v>14</v>
      </c>
      <c r="J6" s="15" t="s">
        <v>8</v>
      </c>
      <c r="K6" s="15" t="s">
        <v>17</v>
      </c>
      <c r="L6" s="12" t="s">
        <v>9</v>
      </c>
    </row>
    <row r="7" spans="1:15" ht="105.75" customHeight="1" x14ac:dyDescent="0.25">
      <c r="A7" s="19" t="s">
        <v>5</v>
      </c>
      <c r="B7" s="20" t="s">
        <v>4</v>
      </c>
      <c r="C7" s="1" t="s">
        <v>3</v>
      </c>
      <c r="D7" s="1">
        <v>30</v>
      </c>
      <c r="E7" s="2" t="s">
        <v>20</v>
      </c>
      <c r="F7" s="3">
        <v>5</v>
      </c>
      <c r="G7" s="4">
        <v>86.4</v>
      </c>
      <c r="H7" s="4">
        <f>G7*D7</f>
        <v>2592</v>
      </c>
      <c r="I7" s="4">
        <f>G7*1.05*D7</f>
        <v>2721.6</v>
      </c>
      <c r="J7" s="17" t="s">
        <v>18</v>
      </c>
      <c r="K7" s="17" t="s">
        <v>19</v>
      </c>
      <c r="L7" s="17" t="s">
        <v>21</v>
      </c>
      <c r="M7" s="18"/>
      <c r="O7" s="18"/>
    </row>
    <row r="8" spans="1:15" s="28" customFormat="1" ht="15.75" x14ac:dyDescent="0.25">
      <c r="B8" s="29"/>
      <c r="C8" s="11"/>
      <c r="D8" s="11"/>
      <c r="F8" s="27"/>
      <c r="G8" s="30"/>
      <c r="H8" s="30"/>
      <c r="I8" s="30"/>
      <c r="J8" s="27"/>
      <c r="K8" s="27"/>
      <c r="L8" s="27"/>
      <c r="O8" s="31"/>
    </row>
    <row r="9" spans="1:15" s="28" customFormat="1" ht="15.75" x14ac:dyDescent="0.25">
      <c r="B9" s="29"/>
      <c r="C9" s="11"/>
      <c r="D9" s="11"/>
      <c r="E9" s="28" t="s">
        <v>24</v>
      </c>
      <c r="F9" s="27"/>
      <c r="G9" s="30"/>
      <c r="H9" s="30"/>
      <c r="I9" s="36" t="s">
        <v>25</v>
      </c>
      <c r="J9" s="36"/>
      <c r="K9" s="27"/>
      <c r="L9" s="27"/>
      <c r="O9" s="31"/>
    </row>
    <row r="10" spans="1:15" s="28" customFormat="1" ht="15.75" x14ac:dyDescent="0.25">
      <c r="B10" s="29"/>
      <c r="C10" s="11"/>
      <c r="D10" s="11"/>
      <c r="F10" s="27"/>
      <c r="G10" s="30"/>
      <c r="H10" s="30"/>
      <c r="I10" s="30"/>
      <c r="J10" s="27"/>
      <c r="K10" s="27"/>
      <c r="L10" s="27"/>
      <c r="O10" s="31"/>
    </row>
    <row r="11" spans="1:15" s="28" customFormat="1" ht="15.75" x14ac:dyDescent="0.25">
      <c r="B11" s="29"/>
      <c r="C11" s="11"/>
      <c r="D11" s="11"/>
      <c r="E11" s="28" t="s">
        <v>23</v>
      </c>
      <c r="F11" s="27"/>
      <c r="G11" s="30"/>
      <c r="H11" s="30"/>
      <c r="I11" s="35" t="s">
        <v>22</v>
      </c>
      <c r="J11" s="35"/>
      <c r="K11" s="27"/>
      <c r="L11" s="27"/>
      <c r="O11" s="31"/>
    </row>
    <row r="12" spans="1:15" s="28" customFormat="1" ht="15.75" x14ac:dyDescent="0.25">
      <c r="B12" s="29"/>
      <c r="C12" s="11"/>
      <c r="D12" s="11"/>
      <c r="F12" s="27"/>
      <c r="G12" s="30"/>
      <c r="H12" s="30"/>
      <c r="I12" s="30"/>
      <c r="J12" s="27"/>
      <c r="K12" s="27"/>
      <c r="L12" s="27"/>
      <c r="O12" s="31"/>
    </row>
  </sheetData>
  <sheetProtection selectLockedCells="1" selectUnlockedCells="1"/>
  <mergeCells count="6">
    <mergeCell ref="E1:L1"/>
    <mergeCell ref="A5:L5"/>
    <mergeCell ref="A3:L3"/>
    <mergeCell ref="A4:L4"/>
    <mergeCell ref="I11:J11"/>
    <mergeCell ref="I9:J9"/>
  </mergeCells>
  <pageMargins left="0.11805555555555555" right="0" top="0.59027777777777779" bottom="0" header="0.51180555555555551" footer="0.51180555555555551"/>
  <pageSetup paperSize="9" scale="47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185F-E705-4312-B55B-6BFBCD298131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527A-0916-4BA2-B9AB-7A043E6318BD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</dc:creator>
  <cp:lastModifiedBy>Vaida Gaidamavičiūtė</cp:lastModifiedBy>
  <cp:lastPrinted>2022-12-20T06:47:29Z</cp:lastPrinted>
  <dcterms:created xsi:type="dcterms:W3CDTF">2014-09-02T07:10:30Z</dcterms:created>
  <dcterms:modified xsi:type="dcterms:W3CDTF">2025-05-12T09:06:57Z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0b620ada-c52a-425a-95d6-7f10eef0f759</vt:lpwstr>
  </property>
</Properties>
</file>